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2e41853070f64f8f" Type="http://schemas.openxmlformats.org/package/2006/relationships/metadata/core-properties" Target="/package/services/metadata/core-properties/70a4138e1d1d447593922168c211812f.psmdcp"/><Relationship Id="Rd342eab42be6441a" Type="http://schemas.openxmlformats.org/officeDocument/2006/relationships/officeDocument" Target="/xl/workbook.xml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2 ETANCHEITE" sheetId="1" r:id="rId1"/>
  </x:sheets>
  <x:definedNames>
    <x:definedName name="_xlnm.Print_Titles" localSheetId="0">'Lot N°02 ETANCHEITE'!$1:$2</x:definedName>
    <x:definedName name="_xlnm.Print_Area" localSheetId="0">'Lot N°02 ETANCHEITE'!$A$1:$H$18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6" i="1"/>
  <x:c r="H8" i="1"/>
  <x:c r="H10" i="1"/>
  <x:c r="H12" i="1"/>
  <x:c r="H15" i="1"/>
  <x:c r="H16" i="1"/>
  <x:c r="H17" i="1"/>
  <x:c r="B16" i="1"/>
</x:calcChain>
</file>

<file path=xl/sharedStrings.xml><?xml version="1.0" encoding="utf-8"?>
<x:sst xmlns:x="http://schemas.openxmlformats.org/spreadsheetml/2006/main" count="36" uniqueCount="36">
  <x:si>
    <x:t>U</x:t>
  </x:si>
  <x:si>
    <x:t>Quantité indicative (corrigible)</x:t>
  </x:si>
  <x:si>
    <x:t>Prix Unitaire €HT</x:t>
  </x:si>
  <x:si>
    <x:t>Montant € HT</x:t>
  </x:si>
  <x:si>
    <x:t>02-0</x:t>
  </x:si>
  <x:si>
    <x:t>MODIFICATION DE SORTIE DE TOITURE</x:t>
  </x:si>
  <x:si>
    <x:t>CH3</x:t>
  </x:si>
  <x:si>
    <x:t xml:space="preserve">02-0-1 </x:t>
  </x:si>
  <x:si>
    <x:t>Suppression de plots BA en support d'appareil technique en toiture</x:t>
  </x:si>
  <x:si>
    <x:t>R+7  :</x:t>
  </x:si>
  <x:si>
    <x:t>ens</x:t>
  </x:si>
  <x:si>
    <x:t>ART</x:t>
  </x:si>
  <x:si>
    <x:t>033-D100</x:t>
  </x:si>
  <x:si>
    <x:t xml:space="preserve">02-0-2 </x:t>
  </x:si>
  <x:si>
    <x:t>Modification du chevêtre pour ouverture</x:t>
  </x:si>
  <x:si>
    <x:t>R+7  :</x:t>
  </x:si>
  <x:si>
    <x:t>u</x:t>
  </x:si>
  <x:si>
    <x:t>ART</x:t>
  </x:si>
  <x:si>
    <x:t>033-D101</x:t>
  </x:si>
  <x:si>
    <x:t xml:space="preserve">02-0-3 </x:t>
  </x:si>
  <x:si>
    <x:t>Découpe du complexe d'étanchéité et enlèvement du bac support pour agrandissement ouverture</x:t>
  </x:si>
  <x:si>
    <x:t>R+7  :</x:t>
  </x:si>
  <x:si>
    <x:t>u</x:t>
  </x:si>
  <x:si>
    <x:t>ART</x:t>
  </x:si>
  <x:si>
    <x:t>033-D102</x:t>
  </x:si>
  <x:si>
    <x:t xml:space="preserve">02-0-4 </x:t>
  </x:si>
  <x:si>
    <x:t>Reprise d'étanchéité après création d'ouverture</x:t>
  </x:si>
  <x:si>
    <x:t>R+7  :</x:t>
  </x:si>
  <x:si>
    <x:t>ens</x:t>
  </x:si>
  <x:si>
    <x:t>ART</x:t>
  </x:si>
  <x:si>
    <x:t>033-D103</x:t>
  </x:si>
  <x:si>
    <x:t>Montant HT du Lot N°02 ETANCHEITE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</x:si>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</x:sst>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 ##0;-#,##0;"/>
    <x:numFmt numFmtId="3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/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38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4" fillId="0" borderId="8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0" borderId="10" xfId="1" applyNumberFormat="0" applyFont="1" applyFill="0" applyBorder="1" applyProtection="1">
      <x:alignment horizontal="left" vertical="top" wrapText="1" indent="0"/>
      <x:protection locked="1"/>
    </x:xf>
    <x:xf numFmtId="0" fontId="2" fillId="0" borderId="8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19" fillId="0" borderId="10" xfId="0" applyNumberFormat="0" applyFont="1" applyFill="0" applyBorder="1" applyProtection="1">
      <x:alignment horizontal="left" vertical="top" wrapText="1"/>
      <x:protection locked="1"/>
    </x:xf>
    <x:xf numFmtId="0" fontId="16" fillId="0" borderId="8" xfId="43" applyNumberFormat="0" applyFont="1" applyFill="0" applyBorder="1" applyProtection="1">
      <x:alignment horizontal="left" vertical="top" wrapText="1" indent="2"/>
      <x:protection locked="1"/>
    </x:xf>
    <x:xf numFmtId="2" fontId="16" fillId="0" borderId="11" xfId="43" applyNumberFormat="1" applyFont="1" applyFill="0" applyBorder="1" applyProtection="1">
      <x:alignment horizontal="right" vertical="top" wrapText="1" indent="0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9" xfId="0" applyNumberFormat="0" applyFont="1" applyFill="0" applyBorder="1" applyProtection="0">
      <x:alignment horizontal="center" vertical="top" wrapText="1"/>
      <x:protection locked="0"/>
    </x:xf>
    <x:xf numFmtId="0" fontId="19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3" fontId="18" fillId="0" borderId="0" xfId="0" applyNumberFormat="0" applyFont="1" applyFill="0" applyBorder="1" applyProtection="1">
      <x:alignment horizontal="center" vertical="top" wrapText="1"/>
      <x:protection locked="1"/>
    </x:xf>
    <x:xf numFmtId="2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N°02 ETANCHEITE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19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9" ht="25.551999999997882" customHeight="1">
      <x:c r="A5" s="19" t="s">
        <x:v>7</x:v>
      </x:c>
      <x:c r="B5" s="20" t="s">
        <x:v>8</x:v>
      </x:c>
      <x:c r="C5" s="21"/>
      <x:c r="D5" s="22"/>
      <x:c r="E5" s="16"/>
      <x:c r="F5" s="16"/>
      <x:c r="G5" s="16"/>
      <x:c r="H5" s="17"/>
      <x:c r="I5" s="0"/>
    </x:row>
    <x:row r="6" spans="1:10" ht="15">
      <x:c r="A6" s="23"/>
      <x:c r="B6" s="24" t="s">
        <x:v>9</x:v>
      </x:c>
      <x:c r="D6" s="25">
        <x:v>1</x:v>
      </x:c>
      <x:c r="E6" s="26" t="s">
        <x:v>10</x:v>
      </x:c>
      <x:c r="F6" s="27">
        <x:v>1</x:v>
      </x:c>
      <x:c r="G6" s="28"/>
      <x:c r="H6" s="29">
        <x:f ca="1">ROUND(F6*G6,2)</x:f>
      </x:c>
      <x:c r="I6" s="0"/>
      <x:c r="ZY6" s="0" t="s">
        <x:v>11</x:v>
      </x:c>
      <x:c r="ZZ6" s="18" t="s">
        <x:v>12</x:v>
      </x:c>
    </x:row>
    <x:row r="7" spans="1:9" ht="15" customHeight="1">
      <x:c r="A7" s="19" t="s">
        <x:v>13</x:v>
      </x:c>
      <x:c r="B7" s="20" t="s">
        <x:v>14</x:v>
      </x:c>
      <x:c r="C7" s="21"/>
      <x:c r="D7" s="22"/>
      <x:c r="E7" s="16"/>
      <x:c r="F7" s="16"/>
      <x:c r="G7" s="16"/>
      <x:c r="H7" s="17"/>
      <x:c r="I7" s="0"/>
    </x:row>
    <x:row r="8" spans="1:10" ht="15">
      <x:c r="A8" s="23"/>
      <x:c r="B8" s="24" t="s">
        <x:v>15</x:v>
      </x:c>
      <x:c r="D8" s="25">
        <x:v>1</x:v>
      </x:c>
      <x:c r="E8" s="26" t="s">
        <x:v>16</x:v>
      </x:c>
      <x:c r="F8" s="27">
        <x:v>1</x:v>
      </x:c>
      <x:c r="G8" s="28"/>
      <x:c r="H8" s="29">
        <x:f ca="1">ROUND(F8*G8,2)</x:f>
      </x:c>
      <x:c r="I8" s="0"/>
      <x:c r="ZY8" s="0" t="s">
        <x:v>17</x:v>
      </x:c>
      <x:c r="ZZ8" s="18" t="s">
        <x:v>18</x:v>
      </x:c>
    </x:row>
    <x:row r="9" spans="1:9" ht="25.551999999997882" customHeight="1">
      <x:c r="A9" s="19" t="s">
        <x:v>19</x:v>
      </x:c>
      <x:c r="B9" s="20" t="s">
        <x:v>20</x:v>
      </x:c>
      <x:c r="C9" s="21"/>
      <x:c r="D9" s="22"/>
      <x:c r="E9" s="16"/>
      <x:c r="F9" s="16"/>
      <x:c r="G9" s="16"/>
      <x:c r="H9" s="17"/>
      <x:c r="I9" s="0"/>
    </x:row>
    <x:row r="10" spans="1:10" ht="15">
      <x:c r="A10" s="23"/>
      <x:c r="B10" s="24" t="s">
        <x:v>21</x:v>
      </x:c>
      <x:c r="D10" s="25">
        <x:v>1</x:v>
      </x:c>
      <x:c r="E10" s="26" t="s">
        <x:v>22</x:v>
      </x:c>
      <x:c r="F10" s="27">
        <x:v>1</x:v>
      </x:c>
      <x:c r="G10" s="28"/>
      <x:c r="H10" s="29">
        <x:f ca="1">ROUND(F10*G10,2)</x:f>
      </x:c>
      <x:c r="I10" s="0"/>
      <x:c r="ZY10" s="0" t="s">
        <x:v>23</x:v>
      </x:c>
      <x:c r="ZZ10" s="18" t="s">
        <x:v>24</x:v>
      </x:c>
    </x:row>
    <x:row r="11" spans="1:9" ht="15" customHeight="1">
      <x:c r="A11" s="19" t="s">
        <x:v>25</x:v>
      </x:c>
      <x:c r="B11" s="20" t="s">
        <x:v>26</x:v>
      </x:c>
      <x:c r="C11" s="21"/>
      <x:c r="D11" s="22"/>
      <x:c r="E11" s="16"/>
      <x:c r="F11" s="16"/>
      <x:c r="G11" s="16"/>
      <x:c r="H11" s="17"/>
      <x:c r="I11" s="0"/>
    </x:row>
    <x:row r="12" spans="1:10" ht="15">
      <x:c r="A12" s="23"/>
      <x:c r="B12" s="24" t="s">
        <x:v>27</x:v>
      </x:c>
      <x:c r="D12" s="25">
        <x:v>1</x:v>
      </x:c>
      <x:c r="E12" s="26" t="s">
        <x:v>28</x:v>
      </x:c>
      <x:c r="F12" s="27">
        <x:v>1</x:v>
      </x:c>
      <x:c r="G12" s="28"/>
      <x:c r="H12" s="29">
        <x:f ca="1">ROUND(F12*G12,2)</x:f>
      </x:c>
      <x:c r="I12" s="0"/>
      <x:c r="ZY12" s="0" t="s">
        <x:v>29</x:v>
      </x:c>
      <x:c r="ZZ12" s="18" t="s">
        <x:v>30</x:v>
      </x:c>
    </x:row>
    <x:row r="13" spans="1:9" ht="15">
      <x:c r="A13" s="30"/>
      <x:c r="B13" s="31"/>
      <x:c r="C13" s="31"/>
      <x:c r="D13" s="32"/>
      <x:c r="E13" s="33"/>
      <x:c r="F13" s="33"/>
      <x:c r="G13" s="33"/>
      <x:c r="H13" s="34"/>
      <x:c r="I13" s="0"/>
    </x:row>
    <x:row r="14" spans="1:8" ht="15">
      <x:c r="A14" s="8"/>
      <x:c r="B14" s="8"/>
      <x:c r="C14" s="8"/>
      <x:c r="D14" s="8"/>
      <x:c r="E14" s="8"/>
      <x:c r="F14" s="8"/>
      <x:c r="G14" s="8"/>
      <x:c r="H14" s="8"/>
    </x:row>
    <x:row r="15" spans="1:5" ht="15">
      <x:c r="B15" s="35" t="s">
        <x:v>31</x:v>
      </x:c>
      <x:c r="C15" s="0"/>
      <x:c r="D15" s="0"/>
      <x:c r="H15" s="36">
        <x:f ca="1">SUBTOTAL(109,H4:H13)</x:f>
      </x:c>
      <x:c r="ZY15" s="0" t="s">
        <x:v>32</x:v>
      </x:c>
    </x:row>
    <x:row r="16" spans="1:4" ht="15">
      <x:c r="A16" s="37">
        <x:v>20</x:v>
      </x:c>
      <x:c r="B16" s="35">
        <x:f ca="1">CONCATENATE("Montant TVA (",A16,"%)")</x:f>
      </x:c>
      <x:c r="H16" s="36">
        <x:f ca="1">(H15*A16)/100</x:f>
      </x:c>
      <x:c r="ZY16" s="0" t="s">
        <x:v>33</x:v>
      </x:c>
    </x:row>
    <x:row r="17" spans="1:3" ht="15">
      <x:c r="B17" s="35" t="s">
        <x:v>34</x:v>
      </x:c>
      <x:c r="H17" s="36">
        <x:f ca="1">H15+H16</x:f>
      </x:c>
      <x:c r="ZY17" s="0" t="s">
        <x:v>35</x:v>
      </x:c>
    </x:row>
    <x:row r="18" spans="1:1" ht="15">
      <x:c r="H18" s="36"/>
    </x:row>
    <x:row r="19" spans="1:1" ht="15">
      <x:c r="H19" s="36"/>
    </x:row>
  </x:sheetData>
  <x:mergeCells count="7">
    <x:mergeCell ref="A1:H1"/>
    <x:mergeCell ref="B4:D4"/>
    <x:mergeCell ref="B5:D5"/>
    <x:mergeCell ref="B7:D7"/>
    <x:mergeCell ref="B9:D9"/>
    <x:mergeCell ref="B11:D11"/>
    <x:mergeCell ref="B15:D15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105442-8AA5-4A16-AACC-F3A4031BB6D3}"/>
</file>

<file path=customXml/itemProps2.xml><?xml version="1.0" encoding="utf-8"?>
<ds:datastoreItem xmlns:ds="http://schemas.openxmlformats.org/officeDocument/2006/customXml" ds:itemID="{088993A9-894C-4186-BAC0-CD10C253B440}"/>
</file>

<file path=customXml/itemProps3.xml><?xml version="1.0" encoding="utf-8"?>
<ds:datastoreItem xmlns:ds="http://schemas.openxmlformats.org/officeDocument/2006/customXml" ds:itemID="{C192DE76-27AE-4E7C-B88B-D99E1C30F74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N°02 ETANCHEITE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